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105" windowWidth="15600" windowHeight="11640" activeTab="2"/>
  </bookViews>
  <sheets>
    <sheet name="Cal-01" sheetId="5" r:id="rId1"/>
    <sheet name="Cal-02" sheetId="13" r:id="rId2"/>
    <sheet name="Cal-03" sheetId="14" r:id="rId3"/>
    <sheet name="Cal-04" sheetId="15" r:id="rId4"/>
  </sheets>
  <calcPr calcId="124519"/>
</workbook>
</file>

<file path=xl/calcChain.xml><?xml version="1.0" encoding="utf-8"?>
<calcChain xmlns="http://schemas.openxmlformats.org/spreadsheetml/2006/main">
  <c r="F7" i="15"/>
  <c r="D7"/>
  <c r="C7"/>
  <c r="F16" i="14"/>
  <c r="E16"/>
  <c r="D16"/>
  <c r="G16" s="1"/>
  <c r="I16" s="1"/>
  <c r="F15"/>
  <c r="E15"/>
  <c r="D15"/>
  <c r="G15" s="1"/>
  <c r="I15" s="1"/>
  <c r="F14"/>
  <c r="E14"/>
  <c r="D14"/>
  <c r="G14" s="1"/>
  <c r="I14" s="1"/>
  <c r="F13"/>
  <c r="E13"/>
  <c r="D13"/>
  <c r="G13" s="1"/>
  <c r="I13" s="1"/>
  <c r="G12"/>
  <c r="I12" s="1"/>
  <c r="F12"/>
  <c r="E12"/>
  <c r="D12"/>
  <c r="F11"/>
  <c r="E11"/>
  <c r="D11"/>
  <c r="G11" s="1"/>
  <c r="I11" s="1"/>
  <c r="F10"/>
  <c r="E10"/>
  <c r="D10"/>
  <c r="G10" s="1"/>
  <c r="I10" s="1"/>
  <c r="F9"/>
  <c r="E9"/>
  <c r="D9"/>
  <c r="G9" s="1"/>
  <c r="I9" s="1"/>
  <c r="G8"/>
  <c r="F8" l="1"/>
  <c r="E8"/>
  <c r="D8"/>
  <c r="I8" l="1"/>
  <c r="G17"/>
  <c r="H17" l="1"/>
  <c r="I17" l="1"/>
</calcChain>
</file>

<file path=xl/sharedStrings.xml><?xml version="1.0" encoding="utf-8"?>
<sst xmlns="http://schemas.openxmlformats.org/spreadsheetml/2006/main" count="96" uniqueCount="60">
  <si>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</si>
  <si>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</si>
  <si>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</si>
  <si>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</si>
  <si>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</si>
  <si>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</si>
  <si>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</si>
  <si>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</si>
  <si>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</si>
  <si>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</si>
  <si>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</si>
  <si>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</si>
  <si>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</si>
  <si>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</si>
  <si>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</si>
  <si>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</si>
  <si>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</si>
  <si>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</si>
  <si>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</si>
  <si>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</si>
  <si>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</si>
  <si>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</si>
  <si>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</si>
  <si>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</si>
  <si>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</si>
  <si>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</si>
  <si>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t>-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</si>
  <si>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</si>
  <si>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</si>
  <si>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</si>
  <si>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t>นอกขอบเขตโครงการ</t>
  </si>
  <si>
    <t>ปริมาณที่ลดได้</t>
  </si>
  <si>
    <t>ชื่อกิจกรรม</t>
  </si>
  <si>
    <t>การดำเนินโครงการ</t>
  </si>
  <si>
    <t>ปริมาณก๊าซเรือนกระจกที่ลดได้
(tCO2e)</t>
  </si>
  <si>
    <t>ปริมาณการปล่อยก๊าซเรือนกระจกจากนอกขอบเขตโครงการ
(tCO2e)</t>
  </si>
  <si>
    <t>ปริมาณการปล่อยก๊าซเรือนกระจกจากการดำเนินโครงการ
(tCO2e)</t>
  </si>
  <si>
    <r>
      <t>ปริมาณการปล่อยก๊าซเรือนกระจกจากกรณีฐาน
(tCO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</si>
  <si>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Tahoma"/>
        <family val="2"/>
        <scheme val="minor"/>
      </rPr>
      <t>2</t>
    </r>
    <r>
      <rPr>
        <sz val="10"/>
        <color theme="1"/>
        <rFont val="Tahoma"/>
        <family val="2"/>
        <scheme val="minor"/>
      </rPr>
      <t>e)</t>
    </r>
  </si>
  <si>
    <r>
      <t>ปริมาณการลด
การปล่อยก๊าซ
เรือนกระจก
(kgCO</t>
    </r>
    <r>
      <rPr>
        <vertAlign val="subscript"/>
        <sz val="10"/>
        <color theme="1"/>
        <rFont val="Tahoma"/>
        <family val="2"/>
        <scheme val="minor"/>
      </rPr>
      <t>2</t>
    </r>
    <r>
      <rPr>
        <sz val="10"/>
        <color theme="1"/>
        <rFont val="Tahoma"/>
        <family val="2"/>
        <scheme val="minor"/>
      </rPr>
      <t>e)</t>
    </r>
  </si>
  <si>
    <r>
      <t>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scheme val="minor"/>
      </rPr>
      <t>,</t>
    </r>
    <r>
      <rPr>
        <vertAlign val="subscript"/>
        <sz val="11"/>
        <color theme="1"/>
        <rFont val="Tahoma"/>
        <family val="2"/>
        <scheme val="minor"/>
      </rPr>
      <t xml:space="preserve"> </t>
    </r>
    <r>
      <rPr>
        <sz val="11"/>
        <color theme="1"/>
        <rFont val="Tahoma"/>
        <family val="2"/>
        <scheme val="minor"/>
      </rPr>
      <t>CH</t>
    </r>
    <r>
      <rPr>
        <vertAlign val="subscript"/>
        <sz val="11"/>
        <color theme="1"/>
        <rFont val="Tahoma"/>
        <family val="2"/>
        <scheme val="minor"/>
      </rPr>
      <t>4</t>
    </r>
  </si>
  <si>
    <t>การปล่อยก๊าซคาร์บอนไดออกไซด์และก๊าซมีเทนจากกรณีฐาน</t>
  </si>
  <si>
    <t>Cal-01</t>
  </si>
  <si>
    <t>Cal-02</t>
  </si>
  <si>
    <t>Cal-03</t>
  </si>
  <si>
    <t>Cal-04</t>
  </si>
  <si>
    <t>โรงงาน B</t>
  </si>
  <si>
    <r>
      <t>ปริมาณ
การปล่อยก๊าซเรือนกระจก
กรณีฐาน
(kgCO</t>
    </r>
    <r>
      <rPr>
        <vertAlign val="subscript"/>
        <sz val="10"/>
        <color theme="1"/>
        <rFont val="Tahoma"/>
        <family val="2"/>
        <scheme val="minor"/>
      </rPr>
      <t>2</t>
    </r>
    <r>
      <rPr>
        <sz val="10"/>
        <color theme="1"/>
        <rFont val="Tahoma"/>
        <family val="2"/>
        <scheme val="minor"/>
      </rPr>
      <t>e)</t>
    </r>
  </si>
  <si>
    <t>LESS-WM-05
version: 01</t>
  </si>
  <si>
    <t>กระดาษ</t>
  </si>
  <si>
    <t>พลาสติก
PE</t>
  </si>
  <si>
    <t>ปริมาณขยะประเภท
กล่องนมหรือเครืองดื่ม
ยูเอชทีที่คัดแยกได้
(kg)</t>
  </si>
  <si>
    <t>อะลูมิเนียม
ฟอยล์</t>
  </si>
  <si>
    <t>น้ำหนักของแต่ละองค์ประกอบ (kg)</t>
  </si>
  <si>
    <t>การจัดการของเสีย</t>
  </si>
  <si>
    <t>ลดการปล่อยก๊าซเรือนกระจกที่เกิดจากการย่อยสลายแบบไม่ใช้อากาศเมื่อเทียบกับกรณีฐาน</t>
  </si>
  <si>
    <t>กิจกรรมที่ลดการปล่อยก๊าซเรือนกระจกจากการย่อยสลายขยะ</t>
  </si>
  <si>
    <t>การปล่อยก๊าซเรือนกระจกจากการย่อยสลายขยะ</t>
  </si>
  <si>
    <t>การคัดแยกกล่องกระดาษบรรจุนมหรือเครื่องดื่มประเภทยูเอชทีเพื่อนำไปรีไซเคิลเป็นวัสดุใหม่</t>
  </si>
  <si>
    <t>1. เป็นการคัดแยกกล่องกระดาษบรรจุนมหรือเครื่องดื่มประเภทยูเอชทีเพื่อนำไปแปรรูปเป็นวัสดุใหม่ เช่น หลังคา ไม้กระดาน (Green board)
2. ไม่คิดการรั่วไหลที่เกิดจากการดำเนินโครงการ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</si>
</sst>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0.000"/>
    <numFmt numFmtId="188" formatCode="#,##0.000"/>
    <numFmt numFmtId="189" formatCode="0.0"/>
  </numFmts>
  <fonts count="22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sz val="16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rgb="FF0070C0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i/>
      <sz val="11"/>
      <color rgb="FFFF000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vertAlign val="subscript"/>
      <sz val="11"/>
      <color theme="1"/>
      <name val="Tahoma"/>
      <family val="2"/>
      <scheme val="minor"/>
    </font>
    <font>
      <b/>
      <sz val="11"/>
      <color rgb="FFFF000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vertAlign val="subscript"/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1"/>
      <color rgb="FFFF0000"/>
      <name val="Tahoma"/>
      <family val="2"/>
      <scheme val="minor"/>
    </font>
    <font>
      <sz val="11"/>
      <name val="Tahoma"/>
      <family val="2"/>
      <scheme val="minor"/>
    </font>
    <font>
      <sz val="10"/>
      <color rgb="FFFF0000"/>
      <name val="Tahoma"/>
      <family val="2"/>
    </font>
    <font>
      <sz val="10"/>
      <name val="Tahoma"/>
      <family val="2"/>
      <charset val="222"/>
      <scheme val="minor"/>
    </font>
    <font>
      <b/>
      <u/>
      <sz val="11"/>
      <color theme="1"/>
      <name val="Tahoma"/>
      <family val="2"/>
      <scheme val="minor"/>
    </font>
    <font>
      <b/>
      <sz val="11"/>
      <name val="Tahoma"/>
      <family val="2"/>
      <charset val="222"/>
      <scheme val="minor"/>
    </font>
    <font>
      <sz val="10"/>
      <name val="Tahoma"/>
      <family val="2"/>
    </font>
    <font>
      <sz val="1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</cellStyleXfs>
  <cellXfs count="164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Fill="1"/>
    <xf numFmtId="0" fontId="0" fillId="2" borderId="3" xfId="0" applyFill="1" applyBorder="1"/>
    <xf numFmtId="0" fontId="0" fillId="2" borderId="4" xfId="0" applyFill="1" applyBorder="1"/>
    <xf numFmtId="0" fontId="2" fillId="0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Fill="1" applyBorder="1"/>
    <xf numFmtId="0" fontId="0" fillId="0" borderId="0" xfId="0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1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188" fontId="2" fillId="0" borderId="1" xfId="2" applyNumberFormat="1" applyFont="1" applyFill="1" applyBorder="1" applyAlignment="1">
      <alignment horizontal="center" vertical="center"/>
    </xf>
    <xf numFmtId="188" fontId="2" fillId="0" borderId="1" xfId="0" applyNumberFormat="1" applyFont="1" applyFill="1" applyBorder="1" applyAlignment="1">
      <alignment horizontal="center" vertical="center"/>
    </xf>
    <xf numFmtId="14" fontId="5" fillId="0" borderId="22" xfId="0" applyNumberFormat="1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/>
    </xf>
    <xf numFmtId="0" fontId="0" fillId="0" borderId="24" xfId="0" applyBorder="1"/>
    <xf numFmtId="0" fontId="16" fillId="0" borderId="1" xfId="0" applyFont="1" applyBorder="1" applyAlignment="1" applyProtection="1">
      <alignment horizontal="center" vertical="center"/>
      <protection locked="0"/>
    </xf>
    <xf numFmtId="187" fontId="17" fillId="0" borderId="1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 applyProtection="1">
      <alignment horizontal="center"/>
      <protection locked="0"/>
    </xf>
    <xf numFmtId="0" fontId="18" fillId="0" borderId="14" xfId="0" applyFont="1" applyBorder="1"/>
    <xf numFmtId="0" fontId="0" fillId="0" borderId="15" xfId="0" applyBorder="1"/>
    <xf numFmtId="187" fontId="17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2" borderId="25" xfId="0" applyFont="1" applyFill="1" applyBorder="1" applyAlignment="1" applyProtection="1">
      <alignment horizontal="center" vertical="center"/>
    </xf>
    <xf numFmtId="0" fontId="0" fillId="2" borderId="25" xfId="0" applyFill="1" applyBorder="1" applyProtection="1"/>
    <xf numFmtId="187" fontId="17" fillId="2" borderId="25" xfId="0" applyNumberFormat="1" applyFont="1" applyFill="1" applyBorder="1" applyAlignment="1" applyProtection="1">
      <alignment horizontal="center" vertical="center"/>
    </xf>
    <xf numFmtId="0" fontId="19" fillId="0" borderId="11" xfId="0" applyFont="1" applyFill="1" applyBorder="1" applyAlignment="1">
      <alignment horizontal="left" vertical="top"/>
    </xf>
    <xf numFmtId="0" fontId="10" fillId="0" borderId="12" xfId="0" applyFont="1" applyFill="1" applyBorder="1" applyAlignment="1">
      <alignment horizontal="center" vertical="center"/>
    </xf>
    <xf numFmtId="0" fontId="0" fillId="0" borderId="12" xfId="0" applyFill="1" applyBorder="1"/>
    <xf numFmtId="187" fontId="17" fillId="0" borderId="12" xfId="0" applyNumberFormat="1" applyFont="1" applyFill="1" applyBorder="1" applyAlignment="1" applyProtection="1">
      <alignment horizontal="center" vertical="center"/>
    </xf>
    <xf numFmtId="187" fontId="17" fillId="0" borderId="13" xfId="0" applyNumberFormat="1" applyFont="1" applyFill="1" applyBorder="1" applyAlignment="1" applyProtection="1">
      <alignment horizontal="center" vertical="center"/>
    </xf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2" xfId="0" applyFont="1" applyBorder="1"/>
    <xf numFmtId="0" fontId="6" fillId="0" borderId="17" xfId="0" applyFont="1" applyBorder="1"/>
    <xf numFmtId="0" fontId="0" fillId="0" borderId="1" xfId="0" applyBorder="1" applyAlignment="1">
      <alignment horizontal="center" vertical="center" wrapText="1"/>
    </xf>
    <xf numFmtId="189" fontId="20" fillId="0" borderId="1" xfId="0" applyNumberFormat="1" applyFont="1" applyBorder="1" applyAlignment="1" applyProtection="1">
      <alignment horizontal="center" vertical="center"/>
      <protection locked="0"/>
    </xf>
    <xf numFmtId="189" fontId="21" fillId="0" borderId="1" xfId="0" applyNumberFormat="1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5" fillId="0" borderId="14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15" fillId="0" borderId="16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17" xfId="0" applyFont="1" applyBorder="1" applyAlignment="1" applyProtection="1">
      <alignment horizontal="center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1" fillId="2" borderId="25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11" fillId="2" borderId="3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 2" xfId="3"/>
    <cellStyle name="เครื่องหมายจุลภา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style val="8"/>
  <c:chart>
    <c:autoTitleDeleted val="1"/>
    <c:view3D>
      <c:rAngAx val="1"/>
    </c:view3D>
    <c:sideWall>
      <c:spPr>
        <a:ln>
          <a:solidFill>
            <a:schemeClr val="bg1">
              <a:lumMod val="75000"/>
            </a:schemeClr>
          </a:solidFill>
        </a:ln>
      </c:spPr>
    </c:sideWall>
    <c:backWall>
      <c:spPr>
        <a:ln>
          <a:solidFill>
            <a:schemeClr val="bg1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5069822793889856E-2"/>
          <c:y val="5.1222697508832182E-2"/>
          <c:w val="0.9349301772061106"/>
          <c:h val="0.78180275908418062"/>
        </c:manualLayout>
      </c:layout>
      <c:bar3D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'Cal-04'!$J$19:$M$19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#,##0.000</c:formatCode>
                <c:ptCount val="4"/>
                <c:pt idx="0">
                  <c:v>6.4472265000000002</c:v>
                </c:pt>
                <c:pt idx="1">
                  <c:v>0</c:v>
                </c:pt>
                <c:pt idx="2" formatCode="General">
                  <c:v>0</c:v>
                </c:pt>
                <c:pt idx="3">
                  <c:v>6.4472265000000002</c:v>
                </c:pt>
              </c:numCache>
            </c:numRef>
          </c:val>
        </c:ser>
        <c:shape val="box"/>
        <c:axId val="83491456"/>
        <c:axId val="84812160"/>
        <c:axId val="0"/>
      </c:bar3DChart>
      <c:catAx>
        <c:axId val="8349145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 sz="1200">
                <a:latin typeface="+mn-lt"/>
              </a:defRPr>
            </a:pPr>
            <a:endParaRPr lang="th-TH"/>
          </a:p>
        </c:txPr>
        <c:crossAx val="84812160"/>
        <c:crosses val="autoZero"/>
        <c:auto val="1"/>
        <c:lblAlgn val="ctr"/>
        <c:lblOffset val="100"/>
      </c:catAx>
      <c:valAx>
        <c:axId val="848121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 sz="1200" b="0"/>
                </a:pPr>
                <a:r>
                  <a:rPr lang="en-US" sz="1200" b="0"/>
                  <a:t>tCO2</a:t>
                </a:r>
                <a:r>
                  <a:rPr lang="en-US" sz="1200" b="0" baseline="-25000"/>
                  <a:t>e</a:t>
                </a:r>
              </a:p>
            </c:rich>
          </c:tx>
          <c:layout>
            <c:manualLayout>
              <c:xMode val="edge"/>
              <c:yMode val="edge"/>
              <c:x val="2.4745602451867452E-2"/>
              <c:y val="0.44087513282293"/>
            </c:manualLayout>
          </c:layout>
        </c:title>
        <c:numFmt formatCode="#,##0.000" sourceLinked="1"/>
        <c:majorTickMark val="none"/>
        <c:tickLblPos val="nextTo"/>
        <c:txPr>
          <a:bodyPr/>
          <a:lstStyle/>
          <a:p>
            <a:pPr>
              <a:defRPr lang="en-US" sz="1050"/>
            </a:pPr>
            <a:endParaRPr lang="th-TH"/>
          </a:p>
        </c:txPr>
        <c:crossAx val="83491456"/>
        <c:crosses val="autoZero"/>
        <c:crossBetween val="between"/>
      </c:valAx>
    </c:plotArea>
    <c:plotVisOnly val="1"/>
    <c:dispBlanksAs val="gap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7</xdr:row>
      <xdr:rowOff>85724</xdr:rowOff>
    </xdr:from>
    <xdr:to>
      <xdr:col>7</xdr:col>
      <xdr:colOff>9524</xdr:colOff>
      <xdr:row>18</xdr:row>
      <xdr:rowOff>77611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view="pageLayout" workbookViewId="0">
      <selection activeCell="C2" sqref="C2:J2"/>
    </sheetView>
  </sheetViews>
  <sheetFormatPr defaultRowHeight="14.25"/>
  <cols>
    <col min="1" max="1" width="10.875" customWidth="1"/>
    <col min="2" max="2" width="14" customWidth="1"/>
    <col min="5" max="5" width="4.875" customWidth="1"/>
    <col min="6" max="6" width="16.25" customWidth="1"/>
    <col min="7" max="7" width="12.75" customWidth="1"/>
    <col min="10" max="10" width="7.75" customWidth="1"/>
    <col min="11" max="11" width="8.25" customWidth="1"/>
    <col min="12" max="12" width="10.75" customWidth="1"/>
  </cols>
  <sheetData>
    <row r="1" spans="1:13" ht="33" customHeight="1">
      <c r="A1" s="93"/>
      <c r="B1" s="99" t="s">
        <v>0</v>
      </c>
      <c r="C1" s="99"/>
      <c r="D1" s="99"/>
      <c r="E1" s="99"/>
      <c r="F1" s="99"/>
      <c r="G1" s="99"/>
      <c r="H1" s="99"/>
      <c r="I1" s="99"/>
      <c r="J1" s="99"/>
      <c r="K1" s="80" t="s">
        <v>48</v>
      </c>
      <c r="L1" s="81"/>
    </row>
    <row r="2" spans="1:13" ht="19.7" customHeight="1">
      <c r="A2" s="94"/>
      <c r="B2" s="9" t="s">
        <v>5</v>
      </c>
      <c r="C2" s="158" t="s">
        <v>58</v>
      </c>
      <c r="D2" s="159"/>
      <c r="E2" s="159"/>
      <c r="F2" s="159"/>
      <c r="G2" s="159"/>
      <c r="H2" s="159"/>
      <c r="I2" s="159"/>
      <c r="J2" s="160"/>
      <c r="K2" s="8" t="s">
        <v>1</v>
      </c>
      <c r="L2" s="11">
        <v>1</v>
      </c>
    </row>
    <row r="3" spans="1:13" ht="19.7" customHeight="1">
      <c r="A3" s="94"/>
      <c r="B3" s="8" t="s">
        <v>3</v>
      </c>
      <c r="C3" s="82"/>
      <c r="D3" s="82"/>
      <c r="E3" s="82"/>
      <c r="F3" s="82"/>
      <c r="G3" s="82"/>
      <c r="H3" s="82"/>
      <c r="I3" s="82"/>
      <c r="J3" s="82"/>
      <c r="K3" s="8" t="s">
        <v>2</v>
      </c>
      <c r="L3" s="51"/>
    </row>
    <row r="4" spans="1:13" ht="19.7" customHeight="1">
      <c r="A4" s="95"/>
      <c r="B4" s="8" t="s">
        <v>4</v>
      </c>
      <c r="C4" s="82"/>
      <c r="D4" s="82"/>
      <c r="E4" s="82"/>
      <c r="F4" s="82"/>
      <c r="G4" s="82"/>
      <c r="H4" s="82"/>
      <c r="I4" s="82"/>
      <c r="J4" s="82"/>
      <c r="K4" s="8" t="s">
        <v>6</v>
      </c>
      <c r="L4" s="12" t="s">
        <v>42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85" t="s">
        <v>27</v>
      </c>
      <c r="C6" s="85"/>
      <c r="D6" s="85"/>
      <c r="E6" s="85"/>
      <c r="F6" s="86" t="s">
        <v>54</v>
      </c>
      <c r="G6" s="87"/>
      <c r="H6" s="87"/>
      <c r="I6" s="87"/>
      <c r="J6" s="87"/>
      <c r="K6" s="3"/>
      <c r="L6" s="4"/>
    </row>
    <row r="7" spans="1:13" ht="35.25" customHeight="1">
      <c r="A7" s="2"/>
      <c r="B7" s="85" t="s">
        <v>16</v>
      </c>
      <c r="C7" s="85"/>
      <c r="D7" s="85"/>
      <c r="E7" s="85"/>
      <c r="F7" s="88" t="s">
        <v>56</v>
      </c>
      <c r="G7" s="89"/>
      <c r="H7" s="89"/>
      <c r="I7" s="89"/>
      <c r="J7" s="90"/>
      <c r="K7" s="3"/>
      <c r="L7" s="4"/>
    </row>
    <row r="8" spans="1:13" ht="45.75" customHeight="1">
      <c r="A8" s="2"/>
      <c r="B8" s="85" t="s">
        <v>17</v>
      </c>
      <c r="C8" s="85"/>
      <c r="D8" s="85"/>
      <c r="E8" s="85"/>
      <c r="F8" s="91" t="s">
        <v>55</v>
      </c>
      <c r="G8" s="92"/>
      <c r="H8" s="92"/>
      <c r="I8" s="92"/>
      <c r="J8" s="92"/>
      <c r="K8" s="3"/>
      <c r="L8" s="4"/>
    </row>
    <row r="9" spans="1:13" ht="61.5" customHeight="1">
      <c r="A9" s="2"/>
      <c r="B9" s="85" t="s">
        <v>18</v>
      </c>
      <c r="C9" s="85"/>
      <c r="D9" s="85"/>
      <c r="E9" s="85"/>
      <c r="F9" s="91" t="s">
        <v>59</v>
      </c>
      <c r="G9" s="92"/>
      <c r="H9" s="92"/>
      <c r="I9" s="92"/>
      <c r="J9" s="92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84"/>
      <c r="C11" s="84"/>
      <c r="D11" s="84"/>
      <c r="E11" s="84"/>
      <c r="F11" s="26" t="s">
        <v>23</v>
      </c>
      <c r="G11" s="26" t="s">
        <v>24</v>
      </c>
      <c r="H11" s="98" t="s">
        <v>19</v>
      </c>
      <c r="I11" s="98"/>
      <c r="J11" s="98"/>
      <c r="K11" s="3"/>
      <c r="L11" s="4"/>
    </row>
    <row r="12" spans="1:13" ht="52.5" customHeight="1">
      <c r="A12" s="2"/>
      <c r="B12" s="86" t="s">
        <v>20</v>
      </c>
      <c r="C12" s="86"/>
      <c r="D12" s="86"/>
      <c r="E12" s="86"/>
      <c r="F12" s="77" t="s">
        <v>57</v>
      </c>
      <c r="G12" s="52" t="s">
        <v>40</v>
      </c>
      <c r="H12" s="83" t="s">
        <v>41</v>
      </c>
      <c r="I12" s="83"/>
      <c r="J12" s="83"/>
      <c r="K12" s="3"/>
      <c r="L12" s="4"/>
    </row>
    <row r="13" spans="1:13" ht="44.25" customHeight="1">
      <c r="A13" s="2"/>
      <c r="B13" s="88" t="s">
        <v>21</v>
      </c>
      <c r="C13" s="96"/>
      <c r="D13" s="96"/>
      <c r="E13" s="97"/>
      <c r="F13" s="62" t="s">
        <v>26</v>
      </c>
      <c r="G13" s="63" t="s">
        <v>26</v>
      </c>
      <c r="H13" s="83" t="s">
        <v>26</v>
      </c>
      <c r="I13" s="83"/>
      <c r="J13" s="83"/>
      <c r="K13" s="3"/>
      <c r="L13" s="4"/>
    </row>
    <row r="14" spans="1:13" ht="19.7" customHeight="1">
      <c r="A14" s="2"/>
      <c r="B14" s="86" t="s">
        <v>22</v>
      </c>
      <c r="C14" s="86"/>
      <c r="D14" s="86"/>
      <c r="E14" s="86"/>
      <c r="F14" s="46" t="s">
        <v>25</v>
      </c>
      <c r="G14" s="29" t="s">
        <v>26</v>
      </c>
      <c r="H14" s="100" t="s">
        <v>26</v>
      </c>
      <c r="I14" s="101"/>
      <c r="J14" s="101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47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3" ht="19.7" customHeight="1">
      <c r="A21" s="3"/>
      <c r="B21" s="27"/>
      <c r="C21" s="27"/>
      <c r="D21" s="27"/>
      <c r="E21" s="27"/>
      <c r="F21" s="28"/>
      <c r="G21" s="28"/>
      <c r="H21" s="28"/>
      <c r="I21" s="28"/>
      <c r="J21" s="28"/>
      <c r="K21" s="28"/>
      <c r="L21" s="3"/>
      <c r="M21" s="3"/>
    </row>
    <row r="22" spans="1:13" ht="19.7" customHeight="1">
      <c r="A22" s="3"/>
      <c r="B22" s="27"/>
      <c r="C22" s="27"/>
      <c r="D22" s="27"/>
      <c r="E22" s="27"/>
      <c r="F22" s="28"/>
      <c r="G22" s="28"/>
      <c r="H22" s="28"/>
      <c r="I22" s="28"/>
      <c r="J22" s="28"/>
      <c r="K22" s="28"/>
      <c r="L22" s="3"/>
      <c r="M22" s="3"/>
    </row>
    <row r="23" spans="1:13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4"/>
    </row>
    <row r="29" spans="1:13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4"/>
    </row>
    <row r="30" spans="1:13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4"/>
    </row>
    <row r="31" spans="1:13" ht="19.7" customHeight="1">
      <c r="A31" s="16"/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4"/>
    </row>
    <row r="32" spans="1:13" ht="19.7" customHeight="1">
      <c r="A32" s="16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"/>
    </row>
    <row r="33" spans="1:12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"/>
    </row>
    <row r="34" spans="1:12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4"/>
    </row>
    <row r="35" spans="1:12">
      <c r="A35" s="1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4"/>
    </row>
    <row r="36" spans="1:12">
      <c r="A36" s="1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4"/>
    </row>
    <row r="37" spans="1:12">
      <c r="A37" s="16"/>
      <c r="B37" s="18"/>
      <c r="C37" s="36"/>
      <c r="D37" s="36"/>
      <c r="E37" s="36"/>
      <c r="F37" s="36"/>
      <c r="G37" s="36"/>
      <c r="H37" s="36"/>
      <c r="I37" s="36"/>
      <c r="J37" s="36"/>
      <c r="K37" s="36"/>
      <c r="L37" s="4"/>
    </row>
    <row r="38" spans="1:12">
      <c r="A38" s="1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4"/>
    </row>
    <row r="39" spans="1:12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4"/>
    </row>
    <row r="40" spans="1:12">
      <c r="A40" s="16"/>
      <c r="B40" s="36"/>
      <c r="C40" s="16"/>
      <c r="D40" s="16"/>
      <c r="E40" s="16"/>
      <c r="F40" s="16"/>
      <c r="G40" s="16"/>
      <c r="H40" s="16"/>
      <c r="I40" s="16"/>
      <c r="J40" s="16"/>
      <c r="K40" s="16"/>
      <c r="L40" s="4"/>
    </row>
    <row r="41" spans="1:12">
      <c r="A41" s="16"/>
      <c r="B41" s="36"/>
      <c r="C41" s="16"/>
      <c r="D41" s="16"/>
      <c r="E41" s="16"/>
      <c r="F41" s="16"/>
      <c r="G41" s="16"/>
      <c r="H41" s="16"/>
      <c r="I41" s="16"/>
      <c r="J41" s="16"/>
      <c r="K41" s="16"/>
      <c r="L41" s="4"/>
    </row>
    <row r="42" spans="1:12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4"/>
    </row>
    <row r="43" spans="1:12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4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4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4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4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4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4"/>
    </row>
    <row r="49" spans="1:1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4"/>
    </row>
    <row r="50" spans="1:1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4"/>
    </row>
    <row r="51" spans="1:1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4"/>
    </row>
    <row r="52" spans="1:1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4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4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4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4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4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4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4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4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4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4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4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4"/>
    </row>
    <row r="64" spans="1:1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4"/>
    </row>
    <row r="65" spans="1:1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4"/>
    </row>
    <row r="66" spans="1:1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4"/>
    </row>
    <row r="67" spans="1:1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4"/>
    </row>
    <row r="68" spans="1:1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4"/>
    </row>
    <row r="69" spans="1:1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4"/>
    </row>
    <row r="70" spans="1:12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4"/>
    </row>
    <row r="71" spans="1:12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4"/>
    </row>
    <row r="72" spans="1:12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4"/>
    </row>
    <row r="73" spans="1:12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4"/>
    </row>
    <row r="74" spans="1:12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4"/>
    </row>
    <row r="75" spans="1:12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4"/>
    </row>
    <row r="76" spans="1:12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4"/>
    </row>
    <row r="77" spans="1:12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4"/>
    </row>
    <row r="78" spans="1:12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4"/>
    </row>
    <row r="79" spans="1:12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4"/>
    </row>
    <row r="80" spans="1:12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4"/>
    </row>
    <row r="81" spans="1:12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4"/>
    </row>
    <row r="82" spans="1:12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4"/>
    </row>
    <row r="83" spans="1:12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4"/>
    </row>
    <row r="84" spans="1:12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4"/>
    </row>
    <row r="85" spans="1:12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4"/>
    </row>
    <row r="86" spans="1:12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4"/>
    </row>
    <row r="87" spans="1:12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4"/>
    </row>
    <row r="88" spans="1:12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4"/>
    </row>
    <row r="89" spans="1:12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4"/>
    </row>
    <row r="90" spans="1:12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4"/>
    </row>
    <row r="91" spans="1:12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4"/>
    </row>
    <row r="92" spans="1:12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4"/>
    </row>
    <row r="93" spans="1:12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4"/>
    </row>
    <row r="94" spans="1:12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4"/>
    </row>
    <row r="95" spans="1:12">
      <c r="A95" s="2"/>
      <c r="B95" s="3"/>
      <c r="C95" s="3"/>
      <c r="D95" s="3"/>
      <c r="E95" s="3"/>
      <c r="F95" s="3"/>
      <c r="G95" s="3"/>
      <c r="H95" s="3"/>
      <c r="I95" s="3"/>
      <c r="J95" s="3"/>
      <c r="K95" s="3"/>
      <c r="L95" s="4"/>
    </row>
    <row r="96" spans="1:12">
      <c r="A96" s="2"/>
      <c r="B96" s="3"/>
      <c r="C96" s="3"/>
      <c r="D96" s="3"/>
      <c r="E96" s="3"/>
      <c r="F96" s="3"/>
      <c r="G96" s="3"/>
      <c r="H96" s="3"/>
      <c r="I96" s="3"/>
      <c r="J96" s="3"/>
      <c r="K96" s="3"/>
      <c r="L96" s="4"/>
    </row>
    <row r="97" spans="1:12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4"/>
    </row>
    <row r="98" spans="1:12">
      <c r="A98" s="2"/>
      <c r="B98" s="3"/>
      <c r="C98" s="3"/>
      <c r="D98" s="3"/>
      <c r="E98" s="3"/>
      <c r="F98" s="3"/>
      <c r="G98" s="3"/>
      <c r="H98" s="3"/>
      <c r="I98" s="3"/>
      <c r="J98" s="3"/>
      <c r="K98" s="3"/>
      <c r="L98" s="4"/>
    </row>
    <row r="99" spans="1:12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4"/>
    </row>
    <row r="100" spans="1:12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4"/>
    </row>
    <row r="101" spans="1:12" ht="15" thickBo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7"/>
    </row>
  </sheetData>
  <mergeCells count="22">
    <mergeCell ref="A1:A4"/>
    <mergeCell ref="B12:E12"/>
    <mergeCell ref="B13:E13"/>
    <mergeCell ref="B14:E14"/>
    <mergeCell ref="H11:J11"/>
    <mergeCell ref="B1:J1"/>
    <mergeCell ref="H13:J13"/>
    <mergeCell ref="H14:J14"/>
    <mergeCell ref="K1:L1"/>
    <mergeCell ref="C3:J3"/>
    <mergeCell ref="C4:J4"/>
    <mergeCell ref="C2:J2"/>
    <mergeCell ref="H12:J12"/>
    <mergeCell ref="B11:E11"/>
    <mergeCell ref="B6:E6"/>
    <mergeCell ref="B7:E7"/>
    <mergeCell ref="B8:E8"/>
    <mergeCell ref="B9:E9"/>
    <mergeCell ref="F6:J6"/>
    <mergeCell ref="F7:J7"/>
    <mergeCell ref="F8:J8"/>
    <mergeCell ref="F9:J9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view="pageLayout" workbookViewId="0">
      <selection activeCell="C2" sqref="C2:J2"/>
    </sheetView>
  </sheetViews>
  <sheetFormatPr defaultColWidth="9" defaultRowHeight="14.25"/>
  <cols>
    <col min="1" max="1" width="10.875" style="1" customWidth="1"/>
    <col min="2" max="2" width="14" style="1" customWidth="1"/>
    <col min="3" max="9" width="9" style="1"/>
    <col min="10" max="10" width="5.75" style="1" customWidth="1"/>
    <col min="11" max="11" width="10.375" style="1" customWidth="1"/>
    <col min="12" max="12" width="13.75" style="1" customWidth="1"/>
    <col min="13" max="16384" width="9" style="1"/>
  </cols>
  <sheetData>
    <row r="1" spans="1:12" ht="33" customHeight="1">
      <c r="A1" s="93"/>
      <c r="B1" s="99" t="s">
        <v>7</v>
      </c>
      <c r="C1" s="99"/>
      <c r="D1" s="99"/>
      <c r="E1" s="99"/>
      <c r="F1" s="99"/>
      <c r="G1" s="99"/>
      <c r="H1" s="99"/>
      <c r="I1" s="99"/>
      <c r="J1" s="99"/>
      <c r="K1" s="80" t="s">
        <v>48</v>
      </c>
      <c r="L1" s="81"/>
    </row>
    <row r="2" spans="1:12" ht="19.7" customHeight="1">
      <c r="A2" s="94"/>
      <c r="B2" s="9" t="s">
        <v>5</v>
      </c>
      <c r="C2" s="158" t="s">
        <v>58</v>
      </c>
      <c r="D2" s="159"/>
      <c r="E2" s="159"/>
      <c r="F2" s="159"/>
      <c r="G2" s="159"/>
      <c r="H2" s="159"/>
      <c r="I2" s="159"/>
      <c r="J2" s="160"/>
      <c r="K2" s="8" t="s">
        <v>1</v>
      </c>
      <c r="L2" s="11">
        <v>2</v>
      </c>
    </row>
    <row r="3" spans="1:12" ht="19.7" customHeight="1">
      <c r="A3" s="94"/>
      <c r="B3" s="8" t="s">
        <v>3</v>
      </c>
      <c r="C3" s="82"/>
      <c r="D3" s="82"/>
      <c r="E3" s="82"/>
      <c r="F3" s="82"/>
      <c r="G3" s="82"/>
      <c r="H3" s="82"/>
      <c r="I3" s="82"/>
      <c r="J3" s="82"/>
      <c r="K3" s="8" t="s">
        <v>2</v>
      </c>
      <c r="L3" s="51"/>
    </row>
    <row r="4" spans="1:12" ht="19.7" customHeight="1">
      <c r="A4" s="95"/>
      <c r="B4" s="8" t="s">
        <v>4</v>
      </c>
      <c r="C4" s="82"/>
      <c r="D4" s="82"/>
      <c r="E4" s="82"/>
      <c r="F4" s="82"/>
      <c r="G4" s="82"/>
      <c r="H4" s="82"/>
      <c r="I4" s="82"/>
      <c r="J4" s="82"/>
      <c r="K4" s="8" t="s">
        <v>6</v>
      </c>
      <c r="L4" s="12" t="s">
        <v>43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32" t="s">
        <v>9</v>
      </c>
      <c r="C6" s="133"/>
      <c r="D6" s="114"/>
      <c r="E6" s="115"/>
      <c r="F6" s="115"/>
      <c r="G6" s="115"/>
      <c r="H6" s="115"/>
      <c r="I6" s="115"/>
      <c r="J6" s="115"/>
      <c r="K6" s="116"/>
      <c r="L6" s="4"/>
    </row>
    <row r="7" spans="1:12" ht="19.7" customHeight="1">
      <c r="A7" s="2"/>
      <c r="B7" s="134"/>
      <c r="C7" s="135"/>
      <c r="D7" s="117"/>
      <c r="E7" s="118"/>
      <c r="F7" s="118"/>
      <c r="G7" s="118"/>
      <c r="H7" s="118"/>
      <c r="I7" s="118"/>
      <c r="J7" s="118"/>
      <c r="K7" s="119"/>
      <c r="L7" s="4"/>
    </row>
    <row r="8" spans="1:12" ht="19.7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36" t="s">
        <v>8</v>
      </c>
      <c r="C9" s="137"/>
      <c r="D9" s="120"/>
      <c r="E9" s="121"/>
      <c r="F9" s="121"/>
      <c r="G9" s="121"/>
      <c r="H9" s="121"/>
      <c r="I9" s="121"/>
      <c r="J9" s="121"/>
      <c r="K9" s="122"/>
      <c r="L9" s="4"/>
    </row>
    <row r="10" spans="1:12" ht="19.7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38"/>
      <c r="C11" s="139"/>
      <c r="D11" s="123"/>
      <c r="E11" s="124"/>
      <c r="F11" s="124"/>
      <c r="G11" s="124"/>
      <c r="H11" s="124"/>
      <c r="I11" s="124"/>
      <c r="J11" s="124"/>
      <c r="K11" s="125"/>
      <c r="L11" s="4"/>
    </row>
    <row r="12" spans="1:12" ht="19.7" customHeight="1">
      <c r="A12" s="2"/>
      <c r="B12" s="140" t="s">
        <v>10</v>
      </c>
      <c r="C12" s="141"/>
      <c r="D12" s="126"/>
      <c r="E12" s="127"/>
      <c r="F12" s="127"/>
      <c r="G12" s="127"/>
      <c r="H12" s="127"/>
      <c r="I12" s="127"/>
      <c r="J12" s="127"/>
      <c r="K12" s="128"/>
      <c r="L12" s="4"/>
    </row>
    <row r="13" spans="1:12" ht="19.7" customHeight="1">
      <c r="A13" s="2"/>
      <c r="B13" s="13"/>
      <c r="C13" s="14"/>
      <c r="D13" s="129"/>
      <c r="E13" s="130"/>
      <c r="F13" s="130"/>
      <c r="G13" s="130"/>
      <c r="H13" s="130"/>
      <c r="I13" s="130"/>
      <c r="J13" s="130"/>
      <c r="K13" s="131"/>
      <c r="L13" s="4"/>
    </row>
    <row r="14" spans="1:12" ht="19.7" customHeight="1">
      <c r="A14" s="2"/>
      <c r="B14" s="30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1" t="s">
        <v>28</v>
      </c>
      <c r="C15" s="32"/>
      <c r="D15" s="111"/>
      <c r="E15" s="112"/>
      <c r="F15" s="112"/>
      <c r="G15" s="112"/>
      <c r="H15" s="112"/>
      <c r="I15" s="112"/>
      <c r="J15" s="112"/>
      <c r="K15" s="113"/>
      <c r="L15" s="4"/>
    </row>
    <row r="16" spans="1:12" ht="19.7" customHeight="1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4"/>
    </row>
    <row r="17" spans="1:12" ht="19.7" customHeight="1">
      <c r="A17" s="2"/>
      <c r="B17" s="102"/>
      <c r="C17" s="103"/>
      <c r="D17" s="103"/>
      <c r="E17" s="103"/>
      <c r="F17" s="103"/>
      <c r="G17" s="103"/>
      <c r="H17" s="103"/>
      <c r="I17" s="103"/>
      <c r="J17" s="103"/>
      <c r="K17" s="104"/>
      <c r="L17" s="4"/>
    </row>
    <row r="18" spans="1:12" ht="19.7" customHeight="1">
      <c r="A18" s="2"/>
      <c r="B18" s="105"/>
      <c r="C18" s="106"/>
      <c r="D18" s="106"/>
      <c r="E18" s="106"/>
      <c r="F18" s="106"/>
      <c r="G18" s="106"/>
      <c r="H18" s="106"/>
      <c r="I18" s="106"/>
      <c r="J18" s="106"/>
      <c r="K18" s="107"/>
      <c r="L18" s="4"/>
    </row>
    <row r="19" spans="1:12" ht="19.7" customHeight="1">
      <c r="A19" s="2"/>
      <c r="B19" s="105"/>
      <c r="C19" s="106"/>
      <c r="D19" s="106"/>
      <c r="E19" s="106"/>
      <c r="F19" s="106"/>
      <c r="G19" s="106"/>
      <c r="H19" s="106"/>
      <c r="I19" s="106"/>
      <c r="J19" s="106"/>
      <c r="K19" s="107"/>
      <c r="L19" s="4"/>
    </row>
    <row r="20" spans="1:12" ht="19.7" customHeight="1">
      <c r="A20" s="2"/>
      <c r="B20" s="105"/>
      <c r="C20" s="106"/>
      <c r="D20" s="106"/>
      <c r="E20" s="106"/>
      <c r="F20" s="106"/>
      <c r="G20" s="106"/>
      <c r="H20" s="106"/>
      <c r="I20" s="106"/>
      <c r="J20" s="106"/>
      <c r="K20" s="107"/>
      <c r="L20" s="4"/>
    </row>
    <row r="21" spans="1:12" ht="19.7" customHeight="1">
      <c r="A21" s="2"/>
      <c r="B21" s="105"/>
      <c r="C21" s="106"/>
      <c r="D21" s="106"/>
      <c r="E21" s="106"/>
      <c r="F21" s="106"/>
      <c r="G21" s="106"/>
      <c r="H21" s="106"/>
      <c r="I21" s="106"/>
      <c r="J21" s="106"/>
      <c r="K21" s="107"/>
      <c r="L21" s="4"/>
    </row>
    <row r="22" spans="1:12" ht="19.7" customHeight="1">
      <c r="A22" s="2"/>
      <c r="B22" s="105"/>
      <c r="C22" s="106"/>
      <c r="D22" s="106"/>
      <c r="E22" s="106"/>
      <c r="F22" s="106"/>
      <c r="G22" s="106"/>
      <c r="H22" s="106"/>
      <c r="I22" s="106"/>
      <c r="J22" s="106"/>
      <c r="K22" s="107"/>
      <c r="L22" s="4"/>
    </row>
    <row r="23" spans="1:12" ht="19.7" customHeight="1">
      <c r="A23" s="2"/>
      <c r="B23" s="108"/>
      <c r="C23" s="109"/>
      <c r="D23" s="109"/>
      <c r="E23" s="109"/>
      <c r="F23" s="109"/>
      <c r="G23" s="109"/>
      <c r="H23" s="109"/>
      <c r="I23" s="109"/>
      <c r="J23" s="109"/>
      <c r="K23" s="110"/>
      <c r="L23" s="4"/>
    </row>
    <row r="24" spans="1:12" ht="19.7" customHeight="1" thickBot="1">
      <c r="A24" s="53"/>
      <c r="B24" s="6"/>
      <c r="C24" s="6"/>
      <c r="D24" s="6"/>
      <c r="E24" s="6"/>
      <c r="F24" s="6"/>
      <c r="G24" s="6"/>
      <c r="H24" s="6"/>
      <c r="I24" s="6"/>
      <c r="J24" s="6"/>
      <c r="K24" s="6"/>
      <c r="L24" s="7"/>
    </row>
  </sheetData>
  <mergeCells count="15">
    <mergeCell ref="B17:K23"/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22"/>
  <sheetViews>
    <sheetView tabSelected="1" view="pageLayout" workbookViewId="0">
      <selection activeCell="B15" sqref="B15"/>
    </sheetView>
  </sheetViews>
  <sheetFormatPr defaultColWidth="8.875" defaultRowHeight="14.25"/>
  <cols>
    <col min="1" max="1" width="10.75" style="1" customWidth="1"/>
    <col min="2" max="2" width="20.375" style="1" customWidth="1"/>
    <col min="3" max="3" width="25.75" style="1" customWidth="1"/>
    <col min="4" max="6" width="10.375" style="1" customWidth="1"/>
    <col min="7" max="7" width="12.75" style="1" customWidth="1"/>
    <col min="8" max="8" width="11.375" style="1" customWidth="1"/>
    <col min="9" max="9" width="10.25" style="1" customWidth="1"/>
    <col min="10" max="16384" width="8.875" style="1"/>
  </cols>
  <sheetData>
    <row r="1" spans="1:31" ht="33" customHeight="1">
      <c r="A1" s="146"/>
      <c r="B1" s="149" t="s">
        <v>11</v>
      </c>
      <c r="C1" s="149"/>
      <c r="D1" s="149"/>
      <c r="E1" s="149"/>
      <c r="F1" s="149"/>
      <c r="G1" s="149"/>
      <c r="H1" s="142" t="s">
        <v>48</v>
      </c>
      <c r="I1" s="143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</row>
    <row r="2" spans="1:31" ht="19.7" customHeight="1">
      <c r="A2" s="147"/>
      <c r="B2" s="9" t="s">
        <v>5</v>
      </c>
      <c r="C2" s="161" t="s">
        <v>58</v>
      </c>
      <c r="D2" s="162"/>
      <c r="E2" s="162"/>
      <c r="F2" s="162"/>
      <c r="G2" s="163"/>
      <c r="H2" s="8" t="s">
        <v>1</v>
      </c>
      <c r="I2" s="57">
        <v>3</v>
      </c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1" ht="19.7" customHeight="1">
      <c r="A3" s="147"/>
      <c r="B3" s="8" t="s">
        <v>3</v>
      </c>
      <c r="C3" s="152"/>
      <c r="D3" s="153"/>
      <c r="E3" s="153"/>
      <c r="F3" s="153"/>
      <c r="G3" s="154"/>
      <c r="H3" s="8" t="s">
        <v>2</v>
      </c>
      <c r="I3" s="58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ht="19.7" customHeight="1">
      <c r="A4" s="148"/>
      <c r="B4" s="8" t="s">
        <v>4</v>
      </c>
      <c r="C4" s="152"/>
      <c r="D4" s="153"/>
      <c r="E4" s="153"/>
      <c r="F4" s="153"/>
      <c r="G4" s="154"/>
      <c r="H4" s="8" t="s">
        <v>6</v>
      </c>
      <c r="I4" s="56" t="s">
        <v>44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</row>
    <row r="5" spans="1:31" ht="24.95" customHeight="1">
      <c r="A5" s="59"/>
      <c r="B5" s="24"/>
      <c r="C5" s="24"/>
      <c r="D5" s="24"/>
      <c r="E5" s="24"/>
      <c r="F5" s="24"/>
      <c r="G5" s="24"/>
      <c r="H5" s="18"/>
      <c r="I5" s="60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</row>
    <row r="6" spans="1:31" ht="21.95" customHeight="1">
      <c r="A6" s="144" t="s">
        <v>12</v>
      </c>
      <c r="B6" s="144" t="s">
        <v>32</v>
      </c>
      <c r="C6" s="150" t="s">
        <v>51</v>
      </c>
      <c r="D6" s="155" t="s">
        <v>53</v>
      </c>
      <c r="E6" s="156"/>
      <c r="F6" s="157"/>
      <c r="G6" s="150" t="s">
        <v>47</v>
      </c>
      <c r="H6" s="150" t="s">
        <v>38</v>
      </c>
      <c r="I6" s="150" t="s">
        <v>39</v>
      </c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</row>
    <row r="7" spans="1:31" ht="63" customHeight="1">
      <c r="A7" s="145"/>
      <c r="B7" s="145"/>
      <c r="C7" s="151"/>
      <c r="D7" s="39" t="s">
        <v>49</v>
      </c>
      <c r="E7" s="39" t="s">
        <v>50</v>
      </c>
      <c r="F7" s="39" t="s">
        <v>52</v>
      </c>
      <c r="G7" s="151"/>
      <c r="H7" s="151"/>
      <c r="I7" s="15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</row>
    <row r="8" spans="1:31" ht="19.7" customHeight="1">
      <c r="A8" s="54">
        <v>1</v>
      </c>
      <c r="B8" s="54" t="s">
        <v>46</v>
      </c>
      <c r="C8" s="54">
        <v>2563</v>
      </c>
      <c r="D8" s="78">
        <f>0.75*C8</f>
        <v>1922.25</v>
      </c>
      <c r="E8" s="79">
        <f>0.2*C8</f>
        <v>512.6</v>
      </c>
      <c r="F8" s="79">
        <f>0.05*C8</f>
        <v>128.15</v>
      </c>
      <c r="G8" s="55">
        <f>(D8/1000)*(2383+971)</f>
        <v>6447.2264999999998</v>
      </c>
      <c r="H8" s="55">
        <v>0</v>
      </c>
      <c r="I8" s="61">
        <f t="shared" ref="I8" si="0">G8-H8</f>
        <v>6447.2264999999998</v>
      </c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pans="1:31" ht="19.7" customHeight="1">
      <c r="A9" s="54">
        <v>2</v>
      </c>
      <c r="B9" s="54" t="s">
        <v>26</v>
      </c>
      <c r="C9" s="54">
        <v>0</v>
      </c>
      <c r="D9" s="78">
        <f t="shared" ref="D9:D16" si="1">0.75*C9</f>
        <v>0</v>
      </c>
      <c r="E9" s="79">
        <f t="shared" ref="E9:E16" si="2">0.2*C9</f>
        <v>0</v>
      </c>
      <c r="F9" s="79">
        <f t="shared" ref="F9:F16" si="3">0.05*C9</f>
        <v>0</v>
      </c>
      <c r="G9" s="55">
        <f t="shared" ref="G9:G16" si="4">(D9/1000)*(2383+971)</f>
        <v>0</v>
      </c>
      <c r="H9" s="55">
        <v>0</v>
      </c>
      <c r="I9" s="61">
        <f t="shared" ref="I9:I16" si="5">G9-H9</f>
        <v>0</v>
      </c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pans="1:31" ht="19.7" customHeight="1">
      <c r="A10" s="54">
        <v>3</v>
      </c>
      <c r="B10" s="54" t="s">
        <v>26</v>
      </c>
      <c r="C10" s="54">
        <v>0</v>
      </c>
      <c r="D10" s="78">
        <f t="shared" si="1"/>
        <v>0</v>
      </c>
      <c r="E10" s="79">
        <f t="shared" si="2"/>
        <v>0</v>
      </c>
      <c r="F10" s="79">
        <f t="shared" si="3"/>
        <v>0</v>
      </c>
      <c r="G10" s="55">
        <f t="shared" si="4"/>
        <v>0</v>
      </c>
      <c r="H10" s="55">
        <v>0</v>
      </c>
      <c r="I10" s="61">
        <f t="shared" si="5"/>
        <v>0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pans="1:31" ht="19.7" customHeight="1">
      <c r="A11" s="54">
        <v>4</v>
      </c>
      <c r="B11" s="54" t="s">
        <v>26</v>
      </c>
      <c r="C11" s="54">
        <v>0</v>
      </c>
      <c r="D11" s="78">
        <f t="shared" si="1"/>
        <v>0</v>
      </c>
      <c r="E11" s="79">
        <f t="shared" si="2"/>
        <v>0</v>
      </c>
      <c r="F11" s="79">
        <f t="shared" si="3"/>
        <v>0</v>
      </c>
      <c r="G11" s="55">
        <f t="shared" si="4"/>
        <v>0</v>
      </c>
      <c r="H11" s="55">
        <v>0</v>
      </c>
      <c r="I11" s="61">
        <f t="shared" si="5"/>
        <v>0</v>
      </c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pans="1:31" ht="19.7" customHeight="1">
      <c r="A12" s="54">
        <v>5</v>
      </c>
      <c r="B12" s="54" t="s">
        <v>26</v>
      </c>
      <c r="C12" s="54">
        <v>0</v>
      </c>
      <c r="D12" s="78">
        <f t="shared" si="1"/>
        <v>0</v>
      </c>
      <c r="E12" s="79">
        <f t="shared" si="2"/>
        <v>0</v>
      </c>
      <c r="F12" s="79">
        <f t="shared" si="3"/>
        <v>0</v>
      </c>
      <c r="G12" s="55">
        <f t="shared" si="4"/>
        <v>0</v>
      </c>
      <c r="H12" s="55">
        <v>0</v>
      </c>
      <c r="I12" s="61">
        <f t="shared" si="5"/>
        <v>0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pans="1:31" ht="19.7" customHeight="1">
      <c r="A13" s="54">
        <v>6</v>
      </c>
      <c r="B13" s="54" t="s">
        <v>26</v>
      </c>
      <c r="C13" s="54">
        <v>0</v>
      </c>
      <c r="D13" s="78">
        <f t="shared" si="1"/>
        <v>0</v>
      </c>
      <c r="E13" s="79">
        <f t="shared" si="2"/>
        <v>0</v>
      </c>
      <c r="F13" s="79">
        <f t="shared" si="3"/>
        <v>0</v>
      </c>
      <c r="G13" s="55">
        <f t="shared" si="4"/>
        <v>0</v>
      </c>
      <c r="H13" s="55">
        <v>0</v>
      </c>
      <c r="I13" s="61">
        <f t="shared" si="5"/>
        <v>0</v>
      </c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pans="1:31" ht="19.7" customHeight="1">
      <c r="A14" s="54">
        <v>7</v>
      </c>
      <c r="B14" s="54" t="s">
        <v>26</v>
      </c>
      <c r="C14" s="54">
        <v>0</v>
      </c>
      <c r="D14" s="78">
        <f t="shared" si="1"/>
        <v>0</v>
      </c>
      <c r="E14" s="79">
        <f t="shared" si="2"/>
        <v>0</v>
      </c>
      <c r="F14" s="79">
        <f t="shared" si="3"/>
        <v>0</v>
      </c>
      <c r="G14" s="55">
        <f t="shared" si="4"/>
        <v>0</v>
      </c>
      <c r="H14" s="55">
        <v>0</v>
      </c>
      <c r="I14" s="61">
        <f t="shared" si="5"/>
        <v>0</v>
      </c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pans="1:31" ht="19.7" customHeight="1">
      <c r="A15" s="54">
        <v>8</v>
      </c>
      <c r="B15" s="54" t="s">
        <v>26</v>
      </c>
      <c r="C15" s="54">
        <v>0</v>
      </c>
      <c r="D15" s="78">
        <f t="shared" si="1"/>
        <v>0</v>
      </c>
      <c r="E15" s="79">
        <f t="shared" si="2"/>
        <v>0</v>
      </c>
      <c r="F15" s="79">
        <f t="shared" si="3"/>
        <v>0</v>
      </c>
      <c r="G15" s="55">
        <f t="shared" si="4"/>
        <v>0</v>
      </c>
      <c r="H15" s="55">
        <v>0</v>
      </c>
      <c r="I15" s="61">
        <f t="shared" si="5"/>
        <v>0</v>
      </c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19.7" customHeight="1">
      <c r="A16" s="54">
        <v>9</v>
      </c>
      <c r="B16" s="54" t="s">
        <v>26</v>
      </c>
      <c r="C16" s="54">
        <v>0</v>
      </c>
      <c r="D16" s="78">
        <f t="shared" si="1"/>
        <v>0</v>
      </c>
      <c r="E16" s="79">
        <f t="shared" si="2"/>
        <v>0</v>
      </c>
      <c r="F16" s="79">
        <f t="shared" si="3"/>
        <v>0</v>
      </c>
      <c r="G16" s="55">
        <f t="shared" si="4"/>
        <v>0</v>
      </c>
      <c r="H16" s="55">
        <v>0</v>
      </c>
      <c r="I16" s="61">
        <f t="shared" si="5"/>
        <v>0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pans="1:31" ht="19.7" customHeight="1">
      <c r="A17" s="64" t="s">
        <v>13</v>
      </c>
      <c r="B17" s="64"/>
      <c r="C17" s="64"/>
      <c r="D17" s="64"/>
      <c r="E17" s="65"/>
      <c r="F17" s="65"/>
      <c r="G17" s="66">
        <f>SUM(G8:G16)</f>
        <v>6447.2264999999998</v>
      </c>
      <c r="H17" s="66">
        <f>SUM(H8:H16)</f>
        <v>0</v>
      </c>
      <c r="I17" s="66">
        <f>SUM(I8:I16)</f>
        <v>6447.2264999999998</v>
      </c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pans="1:31" ht="22.5" customHeight="1">
      <c r="A18" s="67"/>
      <c r="B18" s="68"/>
      <c r="C18" s="68"/>
      <c r="D18" s="68"/>
      <c r="E18" s="69"/>
      <c r="F18" s="69"/>
      <c r="G18" s="70"/>
      <c r="H18" s="70"/>
      <c r="I18" s="7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pans="1:31" ht="19.7" customHeight="1">
      <c r="A19" s="72"/>
      <c r="B19" s="38"/>
      <c r="C19" s="38"/>
      <c r="D19" s="38"/>
      <c r="E19" s="38"/>
      <c r="F19" s="38"/>
      <c r="G19" s="38"/>
      <c r="H19" s="38"/>
      <c r="I19" s="73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1" ht="19.7" customHeight="1">
      <c r="A20" s="72"/>
      <c r="B20" s="43"/>
      <c r="C20" s="43"/>
      <c r="D20" s="43"/>
      <c r="E20" s="43"/>
      <c r="F20" s="43"/>
      <c r="G20" s="43"/>
      <c r="H20" s="43"/>
      <c r="I20" s="73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pans="1:31" ht="19.7" customHeight="1">
      <c r="A21" s="74"/>
      <c r="B21" s="75"/>
      <c r="C21" s="75"/>
      <c r="D21" s="75"/>
      <c r="E21" s="75"/>
      <c r="F21" s="75"/>
      <c r="G21" s="75"/>
      <c r="H21" s="75"/>
      <c r="I21" s="76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pans="1:31" ht="19.7" customHeight="1">
      <c r="A22" s="42"/>
      <c r="B22" s="42"/>
      <c r="C22" s="42"/>
      <c r="D22" s="42"/>
      <c r="E22" s="42"/>
      <c r="F22" s="42"/>
      <c r="G22" s="42"/>
      <c r="H22" s="42"/>
      <c r="I22" s="42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</sheetData>
  <sheetProtection formatCells="0" formatColumns="0" formatRows="0" insertRows="0" deleteRows="0"/>
  <mergeCells count="13">
    <mergeCell ref="H1:I1"/>
    <mergeCell ref="A6:A7"/>
    <mergeCell ref="A1:A4"/>
    <mergeCell ref="B1:G1"/>
    <mergeCell ref="G6:G7"/>
    <mergeCell ref="C2:G2"/>
    <mergeCell ref="C3:G3"/>
    <mergeCell ref="C4:G4"/>
    <mergeCell ref="H6:H7"/>
    <mergeCell ref="I6:I7"/>
    <mergeCell ref="D6:F6"/>
    <mergeCell ref="B6:B7"/>
    <mergeCell ref="C6:C7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1"/>
  <sheetViews>
    <sheetView view="pageLayout" workbookViewId="0">
      <selection activeCell="B3" sqref="B3"/>
    </sheetView>
  </sheetViews>
  <sheetFormatPr defaultColWidth="9" defaultRowHeight="14.25"/>
  <cols>
    <col min="1" max="1" width="10.875" style="1" customWidth="1"/>
    <col min="2" max="2" width="16.25" style="1" customWidth="1"/>
    <col min="3" max="3" width="18.875" style="1" customWidth="1"/>
    <col min="4" max="4" width="20.125" style="1" customWidth="1"/>
    <col min="5" max="5" width="22.125" style="1" customWidth="1"/>
    <col min="6" max="6" width="13.125" style="1" customWidth="1"/>
    <col min="7" max="7" width="10.625" style="1" customWidth="1"/>
    <col min="8" max="8" width="11.125" style="1" customWidth="1"/>
    <col min="9" max="16384" width="9" style="1"/>
  </cols>
  <sheetData>
    <row r="1" spans="1:8" ht="33" customHeight="1">
      <c r="A1" s="93"/>
      <c r="B1" s="99" t="s">
        <v>14</v>
      </c>
      <c r="C1" s="99"/>
      <c r="D1" s="99"/>
      <c r="E1" s="99"/>
      <c r="F1" s="99"/>
      <c r="G1" s="80" t="s">
        <v>48</v>
      </c>
      <c r="H1" s="81"/>
    </row>
    <row r="2" spans="1:8" ht="19.7" customHeight="1">
      <c r="A2" s="94"/>
      <c r="B2" s="9" t="s">
        <v>5</v>
      </c>
      <c r="C2" s="158" t="s">
        <v>58</v>
      </c>
      <c r="D2" s="159"/>
      <c r="E2" s="159"/>
      <c r="F2" s="159"/>
      <c r="G2" s="8" t="s">
        <v>1</v>
      </c>
      <c r="H2" s="11">
        <v>4</v>
      </c>
    </row>
    <row r="3" spans="1:8" ht="19.7" customHeight="1">
      <c r="A3" s="94"/>
      <c r="B3" s="8" t="s">
        <v>3</v>
      </c>
      <c r="C3" s="82"/>
      <c r="D3" s="82"/>
      <c r="E3" s="82"/>
      <c r="F3" s="82"/>
      <c r="G3" s="8" t="s">
        <v>2</v>
      </c>
      <c r="H3" s="51"/>
    </row>
    <row r="4" spans="1:8" ht="19.7" customHeight="1">
      <c r="A4" s="95"/>
      <c r="B4" s="8" t="s">
        <v>4</v>
      </c>
      <c r="C4" s="82"/>
      <c r="D4" s="82"/>
      <c r="E4" s="82"/>
      <c r="F4" s="82"/>
      <c r="G4" s="8" t="s">
        <v>6</v>
      </c>
      <c r="H4" s="12" t="s">
        <v>45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29</v>
      </c>
      <c r="C6" s="26" t="s">
        <v>37</v>
      </c>
      <c r="D6" s="26" t="s">
        <v>36</v>
      </c>
      <c r="E6" s="26" t="s">
        <v>35</v>
      </c>
      <c r="F6" s="40" t="s">
        <v>34</v>
      </c>
      <c r="G6" s="44"/>
      <c r="H6" s="4"/>
    </row>
    <row r="7" spans="1:8" ht="41.25" customHeight="1">
      <c r="A7" s="2"/>
      <c r="B7" s="48"/>
      <c r="C7" s="49">
        <f>('Cal-03'!G17)/1000</f>
        <v>6.4472265000000002</v>
      </c>
      <c r="D7" s="49">
        <f>('Cal-03'!H17)/1000</f>
        <v>0</v>
      </c>
      <c r="E7" s="33">
        <v>0</v>
      </c>
      <c r="F7" s="50">
        <f>('Cal-03'!I17)/1000</f>
        <v>6.4472265000000002</v>
      </c>
      <c r="G7" s="45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 thickBot="1">
      <c r="A19" s="5"/>
      <c r="B19" s="25"/>
      <c r="C19" s="25"/>
      <c r="D19" s="25"/>
      <c r="E19" s="25"/>
      <c r="F19" s="25"/>
      <c r="G19" s="25"/>
      <c r="H19" s="7"/>
      <c r="J19" s="34" t="s">
        <v>15</v>
      </c>
      <c r="K19" s="34" t="s">
        <v>33</v>
      </c>
      <c r="L19" s="34" t="s">
        <v>30</v>
      </c>
      <c r="M19" s="35" t="s">
        <v>31</v>
      </c>
      <c r="N19" s="34"/>
    </row>
    <row r="20" spans="1:14" ht="19.7" customHeight="1">
      <c r="A20" s="3"/>
      <c r="B20" s="18"/>
      <c r="C20" s="18"/>
      <c r="D20" s="18"/>
      <c r="E20" s="18"/>
      <c r="F20" s="18"/>
      <c r="G20" s="18"/>
      <c r="H20" s="3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6"/>
      <c r="C22" s="16"/>
      <c r="D22" s="16"/>
      <c r="E22" s="16"/>
      <c r="F22" s="16"/>
      <c r="G22" s="16"/>
      <c r="H22" s="3"/>
    </row>
    <row r="23" spans="1:14" ht="19.7" customHeight="1">
      <c r="A23" s="3"/>
      <c r="B23" s="3"/>
      <c r="C23" s="3"/>
      <c r="D23" s="3"/>
      <c r="E23" s="3"/>
      <c r="F23" s="3"/>
      <c r="G23" s="3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2"/>
      <c r="B43" s="3"/>
      <c r="C43" s="3"/>
      <c r="D43" s="3"/>
      <c r="E43" s="3"/>
      <c r="F43" s="3"/>
      <c r="G43" s="3"/>
      <c r="H43" s="4"/>
    </row>
    <row r="44" spans="1:8">
      <c r="A44" s="2"/>
      <c r="B44" s="3"/>
      <c r="C44" s="3"/>
      <c r="D44" s="3"/>
      <c r="E44" s="3"/>
      <c r="F44" s="3"/>
      <c r="G44" s="3"/>
      <c r="H44" s="4"/>
    </row>
    <row r="45" spans="1:8">
      <c r="A45" s="2"/>
      <c r="B45" s="3"/>
      <c r="C45" s="3"/>
      <c r="D45" s="3"/>
      <c r="E45" s="3"/>
      <c r="F45" s="3"/>
      <c r="G45" s="3"/>
      <c r="H45" s="4"/>
    </row>
    <row r="46" spans="1:8">
      <c r="A46" s="2"/>
      <c r="B46" s="3"/>
      <c r="C46" s="3"/>
      <c r="D46" s="3"/>
      <c r="E46" s="3"/>
      <c r="F46" s="3"/>
      <c r="G46" s="3"/>
      <c r="H46" s="4"/>
    </row>
    <row r="47" spans="1:8">
      <c r="A47" s="2"/>
      <c r="B47" s="3"/>
      <c r="C47" s="3"/>
      <c r="D47" s="3"/>
      <c r="E47" s="3"/>
      <c r="F47" s="3"/>
      <c r="G47" s="3"/>
      <c r="H47" s="4"/>
    </row>
    <row r="48" spans="1:8">
      <c r="A48" s="2"/>
      <c r="B48" s="3"/>
      <c r="C48" s="3"/>
      <c r="D48" s="3"/>
      <c r="E48" s="3"/>
      <c r="F48" s="3"/>
      <c r="G48" s="3"/>
      <c r="H48" s="4"/>
    </row>
    <row r="49" spans="1:8">
      <c r="A49" s="2"/>
      <c r="B49" s="3"/>
      <c r="C49" s="3"/>
      <c r="D49" s="3"/>
      <c r="E49" s="3"/>
      <c r="F49" s="3"/>
      <c r="G49" s="3"/>
      <c r="H49" s="4"/>
    </row>
    <row r="50" spans="1:8">
      <c r="A50" s="2"/>
      <c r="B50" s="3"/>
      <c r="C50" s="3"/>
      <c r="D50" s="3"/>
      <c r="E50" s="3"/>
      <c r="F50" s="3"/>
      <c r="G50" s="3"/>
      <c r="H50" s="4"/>
    </row>
    <row r="51" spans="1:8">
      <c r="A51" s="2"/>
      <c r="B51" s="3"/>
      <c r="C51" s="3"/>
      <c r="D51" s="3"/>
      <c r="E51" s="3"/>
      <c r="F51" s="3"/>
      <c r="G51" s="3"/>
      <c r="H51" s="4"/>
    </row>
    <row r="52" spans="1:8">
      <c r="A52" s="2"/>
      <c r="B52" s="3"/>
      <c r="C52" s="3"/>
      <c r="D52" s="3"/>
      <c r="E52" s="3"/>
      <c r="F52" s="3"/>
      <c r="G52" s="3"/>
      <c r="H52" s="4"/>
    </row>
    <row r="53" spans="1:8">
      <c r="A53" s="2"/>
      <c r="B53" s="3"/>
      <c r="C53" s="3"/>
      <c r="D53" s="3"/>
      <c r="E53" s="3"/>
      <c r="F53" s="3"/>
      <c r="G53" s="3"/>
      <c r="H53" s="4"/>
    </row>
    <row r="54" spans="1:8">
      <c r="A54" s="2"/>
      <c r="B54" s="3"/>
      <c r="C54" s="3"/>
      <c r="D54" s="3"/>
      <c r="E54" s="3"/>
      <c r="F54" s="3"/>
      <c r="G54" s="3"/>
      <c r="H54" s="4"/>
    </row>
    <row r="55" spans="1:8">
      <c r="A55" s="2"/>
      <c r="B55" s="3"/>
      <c r="C55" s="3"/>
      <c r="D55" s="3"/>
      <c r="E55" s="3"/>
      <c r="F55" s="3"/>
      <c r="G55" s="3"/>
      <c r="H55" s="4"/>
    </row>
    <row r="56" spans="1:8">
      <c r="A56" s="2"/>
      <c r="B56" s="3"/>
      <c r="C56" s="3"/>
      <c r="D56" s="3"/>
      <c r="E56" s="3"/>
      <c r="F56" s="3"/>
      <c r="G56" s="3"/>
      <c r="H56" s="4"/>
    </row>
    <row r="57" spans="1:8">
      <c r="A57" s="2"/>
      <c r="B57" s="3"/>
      <c r="C57" s="3"/>
      <c r="D57" s="3"/>
      <c r="E57" s="3"/>
      <c r="F57" s="3"/>
      <c r="G57" s="3"/>
      <c r="H57" s="4"/>
    </row>
    <row r="58" spans="1:8">
      <c r="A58" s="2"/>
      <c r="B58" s="3"/>
      <c r="C58" s="3"/>
      <c r="D58" s="3"/>
      <c r="E58" s="3"/>
      <c r="F58" s="3"/>
      <c r="G58" s="3"/>
      <c r="H58" s="4"/>
    </row>
    <row r="59" spans="1:8">
      <c r="A59" s="2"/>
      <c r="B59" s="3"/>
      <c r="C59" s="3"/>
      <c r="D59" s="3"/>
      <c r="E59" s="3"/>
      <c r="F59" s="3"/>
      <c r="G59" s="3"/>
      <c r="H59" s="4"/>
    </row>
    <row r="60" spans="1:8">
      <c r="A60" s="2"/>
      <c r="B60" s="3"/>
      <c r="C60" s="3"/>
      <c r="D60" s="3"/>
      <c r="E60" s="3"/>
      <c r="F60" s="3"/>
      <c r="G60" s="3"/>
      <c r="H60" s="4"/>
    </row>
    <row r="61" spans="1:8">
      <c r="A61" s="2"/>
      <c r="B61" s="3"/>
      <c r="C61" s="3"/>
      <c r="D61" s="3"/>
      <c r="E61" s="3"/>
      <c r="F61" s="3"/>
      <c r="G61" s="3"/>
      <c r="H61" s="4"/>
    </row>
    <row r="62" spans="1:8">
      <c r="A62" s="2"/>
      <c r="B62" s="3"/>
      <c r="C62" s="3"/>
      <c r="D62" s="3"/>
      <c r="E62" s="3"/>
      <c r="F62" s="3"/>
      <c r="G62" s="3"/>
      <c r="H62" s="4"/>
    </row>
    <row r="63" spans="1:8">
      <c r="A63" s="2"/>
      <c r="B63" s="3"/>
      <c r="C63" s="3"/>
      <c r="D63" s="3"/>
      <c r="E63" s="3"/>
      <c r="F63" s="3"/>
      <c r="G63" s="3"/>
      <c r="H63" s="4"/>
    </row>
    <row r="64" spans="1:8">
      <c r="A64" s="2"/>
      <c r="B64" s="3"/>
      <c r="C64" s="3"/>
      <c r="D64" s="3"/>
      <c r="E64" s="3"/>
      <c r="F64" s="3"/>
      <c r="G64" s="3"/>
      <c r="H64" s="4"/>
    </row>
    <row r="65" spans="1:8">
      <c r="A65" s="2"/>
      <c r="B65" s="3"/>
      <c r="C65" s="3"/>
      <c r="D65" s="3"/>
      <c r="E65" s="3"/>
      <c r="F65" s="3"/>
      <c r="G65" s="3"/>
      <c r="H65" s="4"/>
    </row>
    <row r="66" spans="1:8">
      <c r="A66" s="2"/>
      <c r="B66" s="3"/>
      <c r="C66" s="3"/>
      <c r="D66" s="3"/>
      <c r="E66" s="3"/>
      <c r="F66" s="3"/>
      <c r="G66" s="3"/>
      <c r="H66" s="4"/>
    </row>
    <row r="67" spans="1:8">
      <c r="A67" s="2"/>
      <c r="B67" s="3"/>
      <c r="C67" s="3"/>
      <c r="D67" s="3"/>
      <c r="E67" s="3"/>
      <c r="F67" s="3"/>
      <c r="G67" s="3"/>
      <c r="H67" s="4"/>
    </row>
    <row r="68" spans="1:8">
      <c r="A68" s="2"/>
      <c r="B68" s="3"/>
      <c r="C68" s="3"/>
      <c r="D68" s="3"/>
      <c r="E68" s="3"/>
      <c r="F68" s="3"/>
      <c r="G68" s="3"/>
      <c r="H68" s="4"/>
    </row>
    <row r="69" spans="1:8">
      <c r="A69" s="2"/>
      <c r="B69" s="3"/>
      <c r="C69" s="3"/>
      <c r="D69" s="3"/>
      <c r="E69" s="3"/>
      <c r="F69" s="3"/>
      <c r="G69" s="3"/>
      <c r="H69" s="4"/>
    </row>
    <row r="70" spans="1:8">
      <c r="A70" s="2"/>
      <c r="B70" s="3"/>
      <c r="C70" s="3"/>
      <c r="D70" s="3"/>
      <c r="E70" s="3"/>
      <c r="F70" s="3"/>
      <c r="G70" s="3"/>
      <c r="H70" s="4"/>
    </row>
    <row r="71" spans="1:8">
      <c r="A71" s="2"/>
      <c r="B71" s="3"/>
      <c r="C71" s="3"/>
      <c r="D71" s="3"/>
      <c r="E71" s="3"/>
      <c r="F71" s="3"/>
      <c r="G71" s="3"/>
      <c r="H71" s="4"/>
    </row>
    <row r="72" spans="1:8">
      <c r="A72" s="2"/>
      <c r="B72" s="3"/>
      <c r="C72" s="3"/>
      <c r="D72" s="3"/>
      <c r="E72" s="3"/>
      <c r="F72" s="3"/>
      <c r="G72" s="3"/>
      <c r="H72" s="4"/>
    </row>
    <row r="73" spans="1:8">
      <c r="A73" s="2"/>
      <c r="B73" s="3"/>
      <c r="C73" s="3"/>
      <c r="D73" s="3"/>
      <c r="E73" s="3"/>
      <c r="F73" s="3"/>
      <c r="G73" s="3"/>
      <c r="H73" s="4"/>
    </row>
    <row r="74" spans="1:8">
      <c r="A74" s="2"/>
      <c r="B74" s="3"/>
      <c r="C74" s="3"/>
      <c r="D74" s="3"/>
      <c r="E74" s="3"/>
      <c r="F74" s="3"/>
      <c r="G74" s="3"/>
      <c r="H74" s="4"/>
    </row>
    <row r="75" spans="1:8">
      <c r="A75" s="2"/>
      <c r="B75" s="3"/>
      <c r="C75" s="3"/>
      <c r="D75" s="3"/>
      <c r="E75" s="3"/>
      <c r="F75" s="3"/>
      <c r="G75" s="3"/>
      <c r="H75" s="4"/>
    </row>
    <row r="76" spans="1:8">
      <c r="A76" s="2"/>
      <c r="B76" s="3"/>
      <c r="C76" s="3"/>
      <c r="D76" s="3"/>
      <c r="E76" s="3"/>
      <c r="F76" s="3"/>
      <c r="G76" s="3"/>
      <c r="H76" s="4"/>
    </row>
    <row r="77" spans="1:8">
      <c r="A77" s="2"/>
      <c r="B77" s="3"/>
      <c r="C77" s="3"/>
      <c r="D77" s="3"/>
      <c r="E77" s="3"/>
      <c r="F77" s="3"/>
      <c r="G77" s="3"/>
      <c r="H77" s="4"/>
    </row>
    <row r="78" spans="1:8">
      <c r="A78" s="2"/>
      <c r="B78" s="3"/>
      <c r="C78" s="3"/>
      <c r="D78" s="3"/>
      <c r="E78" s="3"/>
      <c r="F78" s="3"/>
      <c r="G78" s="3"/>
      <c r="H78" s="4"/>
    </row>
    <row r="79" spans="1:8">
      <c r="A79" s="2"/>
      <c r="B79" s="3"/>
      <c r="C79" s="3"/>
      <c r="D79" s="3"/>
      <c r="E79" s="3"/>
      <c r="F79" s="3"/>
      <c r="G79" s="3"/>
      <c r="H79" s="4"/>
    </row>
    <row r="80" spans="1:8">
      <c r="A80" s="2"/>
      <c r="B80" s="3"/>
      <c r="C80" s="3"/>
      <c r="D80" s="3"/>
      <c r="E80" s="3"/>
      <c r="F80" s="3"/>
      <c r="G80" s="3"/>
      <c r="H80" s="4"/>
    </row>
    <row r="81" spans="1:8">
      <c r="A81" s="2"/>
      <c r="B81" s="3"/>
      <c r="C81" s="3"/>
      <c r="D81" s="3"/>
      <c r="E81" s="3"/>
      <c r="F81" s="3"/>
      <c r="G81" s="3"/>
      <c r="H81" s="4"/>
    </row>
    <row r="82" spans="1:8">
      <c r="A82" s="2"/>
      <c r="B82" s="3"/>
      <c r="C82" s="3"/>
      <c r="D82" s="3"/>
      <c r="E82" s="3"/>
      <c r="F82" s="3"/>
      <c r="G82" s="3"/>
      <c r="H82" s="4"/>
    </row>
    <row r="83" spans="1:8">
      <c r="A83" s="2"/>
      <c r="B83" s="3"/>
      <c r="C83" s="3"/>
      <c r="D83" s="3"/>
      <c r="E83" s="3"/>
      <c r="F83" s="3"/>
      <c r="G83" s="3"/>
      <c r="H83" s="4"/>
    </row>
    <row r="84" spans="1:8">
      <c r="A84" s="2"/>
      <c r="B84" s="3"/>
      <c r="C84" s="3"/>
      <c r="D84" s="3"/>
      <c r="E84" s="3"/>
      <c r="F84" s="3"/>
      <c r="G84" s="3"/>
      <c r="H84" s="4"/>
    </row>
    <row r="85" spans="1:8">
      <c r="A85" s="2"/>
      <c r="B85" s="3"/>
      <c r="C85" s="3"/>
      <c r="D85" s="3"/>
      <c r="E85" s="3"/>
      <c r="F85" s="3"/>
      <c r="G85" s="3"/>
      <c r="H85" s="4"/>
    </row>
    <row r="86" spans="1:8">
      <c r="A86" s="2"/>
      <c r="B86" s="3"/>
      <c r="C86" s="3"/>
      <c r="D86" s="3"/>
      <c r="E86" s="3"/>
      <c r="F86" s="3"/>
      <c r="G86" s="3"/>
      <c r="H86" s="4"/>
    </row>
    <row r="87" spans="1:8">
      <c r="A87" s="2"/>
      <c r="B87" s="3"/>
      <c r="C87" s="3"/>
      <c r="D87" s="3"/>
      <c r="E87" s="3"/>
      <c r="F87" s="3"/>
      <c r="G87" s="3"/>
      <c r="H87" s="4"/>
    </row>
    <row r="88" spans="1:8">
      <c r="A88" s="2"/>
      <c r="B88" s="3"/>
      <c r="C88" s="3"/>
      <c r="D88" s="3"/>
      <c r="E88" s="3"/>
      <c r="F88" s="3"/>
      <c r="G88" s="3"/>
      <c r="H88" s="4"/>
    </row>
    <row r="89" spans="1:8">
      <c r="A89" s="2"/>
      <c r="B89" s="3"/>
      <c r="C89" s="3"/>
      <c r="D89" s="3"/>
      <c r="E89" s="3"/>
      <c r="F89" s="3"/>
      <c r="G89" s="3"/>
      <c r="H89" s="4"/>
    </row>
    <row r="90" spans="1:8">
      <c r="A90" s="2"/>
      <c r="B90" s="3"/>
      <c r="C90" s="3"/>
      <c r="D90" s="3"/>
      <c r="E90" s="3"/>
      <c r="F90" s="3"/>
      <c r="G90" s="3"/>
      <c r="H90" s="4"/>
    </row>
    <row r="91" spans="1:8">
      <c r="A91" s="2"/>
      <c r="B91" s="3"/>
      <c r="C91" s="3"/>
      <c r="D91" s="3"/>
      <c r="E91" s="3"/>
      <c r="F91" s="3"/>
      <c r="G91" s="3"/>
      <c r="H91" s="4"/>
    </row>
    <row r="92" spans="1:8">
      <c r="A92" s="2"/>
      <c r="B92" s="3"/>
      <c r="C92" s="3"/>
      <c r="D92" s="3"/>
      <c r="E92" s="3"/>
      <c r="F92" s="3"/>
      <c r="G92" s="3"/>
      <c r="H92" s="4"/>
    </row>
    <row r="93" spans="1:8">
      <c r="A93" s="2"/>
      <c r="B93" s="3"/>
      <c r="C93" s="3"/>
      <c r="D93" s="3"/>
      <c r="E93" s="3"/>
      <c r="F93" s="3"/>
      <c r="G93" s="3"/>
      <c r="H93" s="4"/>
    </row>
    <row r="94" spans="1:8">
      <c r="A94" s="2"/>
      <c r="B94" s="3"/>
      <c r="C94" s="3"/>
      <c r="D94" s="3"/>
      <c r="E94" s="3"/>
      <c r="F94" s="3"/>
      <c r="G94" s="3"/>
      <c r="H94" s="4"/>
    </row>
    <row r="95" spans="1:8">
      <c r="A95" s="2"/>
      <c r="B95" s="3"/>
      <c r="C95" s="3"/>
      <c r="D95" s="3"/>
      <c r="E95" s="3"/>
      <c r="F95" s="3"/>
      <c r="G95" s="3"/>
      <c r="H95" s="4"/>
    </row>
    <row r="96" spans="1:8">
      <c r="A96" s="2"/>
      <c r="B96" s="3"/>
      <c r="C96" s="3"/>
      <c r="D96" s="3"/>
      <c r="E96" s="3"/>
      <c r="F96" s="3"/>
      <c r="G96" s="3"/>
      <c r="H96" s="4"/>
    </row>
    <row r="97" spans="1:8">
      <c r="A97" s="2"/>
      <c r="B97" s="3"/>
      <c r="C97" s="3"/>
      <c r="D97" s="3"/>
      <c r="E97" s="3"/>
      <c r="F97" s="3"/>
      <c r="G97" s="3"/>
      <c r="H97" s="4"/>
    </row>
    <row r="98" spans="1:8">
      <c r="A98" s="2"/>
      <c r="B98" s="3"/>
      <c r="C98" s="3"/>
      <c r="D98" s="3"/>
      <c r="E98" s="3"/>
      <c r="F98" s="3"/>
      <c r="G98" s="3"/>
      <c r="H98" s="4"/>
    </row>
    <row r="99" spans="1:8">
      <c r="A99" s="2"/>
      <c r="B99" s="3"/>
      <c r="C99" s="3"/>
      <c r="D99" s="3"/>
      <c r="E99" s="3"/>
      <c r="F99" s="3"/>
      <c r="G99" s="3"/>
      <c r="H99" s="4"/>
    </row>
    <row r="100" spans="1:8">
      <c r="A100" s="2"/>
      <c r="B100" s="3"/>
      <c r="C100" s="3"/>
      <c r="D100" s="3"/>
      <c r="E100" s="3"/>
      <c r="F100" s="3"/>
      <c r="G100" s="3"/>
      <c r="H100" s="4"/>
    </row>
    <row r="101" spans="1:8" ht="15" thickBot="1">
      <c r="A101" s="5"/>
      <c r="B101" s="6"/>
      <c r="C101" s="6"/>
      <c r="D101" s="6"/>
      <c r="E101" s="6"/>
      <c r="F101" s="6"/>
      <c r="G101" s="6"/>
      <c r="H101" s="7"/>
    </row>
  </sheetData>
  <sheetProtection formatCells="0" formatColumns="0" formatRows="0" insertColumns="0" insertRows="0" deleteColumns="0" deleteRows="0"/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Cal-01</vt:lpstr>
      <vt:lpstr>Cal-02</vt:lpstr>
      <vt:lpstr>Cal-03</vt:lpstr>
      <vt:lpstr>Cal-04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sathit</cp:lastModifiedBy>
  <dcterms:created xsi:type="dcterms:W3CDTF">2015-03-06T06:55:57Z</dcterms:created>
  <dcterms:modified xsi:type="dcterms:W3CDTF">2016-08-16T01:06:18Z</dcterms:modified>
</cp:coreProperties>
</file>